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6" windowWidth="15192" windowHeight="7812"/>
  </bookViews>
  <sheets>
    <sheet name="Лист1" sheetId="1" r:id="rId1"/>
  </sheets>
  <definedNames>
    <definedName name="_xlnm.Print_Titles" localSheetId="0">Лист1!$16:$18</definedName>
  </definedNames>
  <calcPr calcId="145621"/>
</workbook>
</file>

<file path=xl/calcChain.xml><?xml version="1.0" encoding="utf-8"?>
<calcChain xmlns="http://schemas.openxmlformats.org/spreadsheetml/2006/main">
  <c r="F51" i="1" l="1"/>
  <c r="E49" i="1"/>
  <c r="D49" i="1"/>
  <c r="D41" i="1" s="1"/>
  <c r="D42" i="1"/>
  <c r="E42" i="1"/>
  <c r="D51" i="1"/>
  <c r="E51" i="1"/>
  <c r="F47" i="1"/>
  <c r="F45" i="1"/>
  <c r="G45" i="1" s="1"/>
  <c r="D43" i="1"/>
  <c r="E43" i="1"/>
  <c r="G43" i="1" s="1"/>
  <c r="F43" i="1"/>
  <c r="D39" i="1"/>
  <c r="E39" i="1"/>
  <c r="F39" i="1"/>
  <c r="D38" i="1"/>
  <c r="D37" i="1" s="1"/>
  <c r="E38" i="1"/>
  <c r="G38" i="1" s="1"/>
  <c r="F38" i="1"/>
  <c r="E37" i="1"/>
  <c r="F37" i="1"/>
  <c r="D28" i="1"/>
  <c r="F28" i="1"/>
  <c r="D30" i="1"/>
  <c r="E30" i="1"/>
  <c r="E28" i="1" s="1"/>
  <c r="G28" i="1" s="1"/>
  <c r="F30" i="1"/>
  <c r="D34" i="1"/>
  <c r="E34" i="1"/>
  <c r="F34" i="1"/>
  <c r="F21" i="1"/>
  <c r="D24" i="1"/>
  <c r="D22" i="1" s="1"/>
  <c r="D56" i="1" s="1"/>
  <c r="E24" i="1"/>
  <c r="E22" i="1" s="1"/>
  <c r="E56" i="1" s="1"/>
  <c r="D26" i="1"/>
  <c r="D21" i="1" s="1"/>
  <c r="E26" i="1"/>
  <c r="E21" i="1" s="1"/>
  <c r="F26" i="1"/>
  <c r="F24" i="1"/>
  <c r="F22" i="1" s="1"/>
  <c r="G39" i="1"/>
  <c r="G40" i="1"/>
  <c r="G52" i="1"/>
  <c r="G48" i="1"/>
  <c r="G47" i="1"/>
  <c r="G44" i="1"/>
  <c r="G46" i="1"/>
  <c r="G35" i="1"/>
  <c r="G34" i="1"/>
  <c r="G25" i="1"/>
  <c r="D19" i="1" l="1"/>
  <c r="D53" i="1" s="1"/>
  <c r="D55" i="1"/>
  <c r="E55" i="1"/>
  <c r="G55" i="1" s="1"/>
  <c r="E19" i="1"/>
  <c r="F19" i="1"/>
  <c r="G51" i="1"/>
  <c r="G30" i="1"/>
  <c r="E41" i="1"/>
  <c r="F55" i="1"/>
  <c r="G37" i="1"/>
  <c r="G27" i="1"/>
  <c r="G26" i="1"/>
  <c r="G24" i="1"/>
  <c r="G22" i="1"/>
  <c r="G21" i="1"/>
  <c r="G19" i="1"/>
  <c r="E53" i="1" l="1"/>
  <c r="G50" i="1"/>
  <c r="F49" i="1"/>
  <c r="F41" i="1" s="1"/>
  <c r="G41" i="1" s="1"/>
  <c r="F42" i="1"/>
  <c r="G42" i="1" l="1"/>
  <c r="F56" i="1"/>
  <c r="G56" i="1" s="1"/>
  <c r="F53" i="1"/>
  <c r="G53" i="1" s="1"/>
  <c r="G49" i="1"/>
</calcChain>
</file>

<file path=xl/sharedStrings.xml><?xml version="1.0" encoding="utf-8"?>
<sst xmlns="http://schemas.openxmlformats.org/spreadsheetml/2006/main" count="134" uniqueCount="89">
  <si>
    <t>наименование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</si>
  <si>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</si>
  <si>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</si>
  <si>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</si>
  <si>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% выполнения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</si>
  <si>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</si>
  <si>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</si>
  <si>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</si>
  <si>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</si>
  <si>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Профинансировано в отчетном периоде</t>
  </si>
  <si>
    <t>(за 1 квартал, полугодие, 9 месяцев, год)</t>
  </si>
  <si>
    <t>Непосредственный результат реализиции мероприятия</t>
  </si>
  <si>
    <t>план</t>
  </si>
  <si>
    <t>факт</t>
  </si>
  <si>
    <t>1.2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</si>
  <si>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</si>
  <si>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__________________</t>
  </si>
  <si>
    <t>подпись</t>
  </si>
  <si>
    <t>(И.О.Фамилия)</t>
  </si>
  <si>
    <t>Исполнитель, тел.</t>
  </si>
  <si>
    <t>Заместитель главы, начальник финансового управления</t>
  </si>
  <si>
    <t xml:space="preserve">Ответственный за выполнение мероприятия, исполнитель </t>
  </si>
  <si>
    <t>Отчет об исполнении финансировании муниципальной программы муниципального образования Кавказский район</t>
  </si>
  <si>
    <t>Всего по муниципальной программе, в том числе:</t>
  </si>
  <si>
    <t>х</t>
  </si>
  <si>
    <t>7=6/5*100</t>
  </si>
  <si>
    <t>к приказу финансового управления</t>
  </si>
  <si>
    <t xml:space="preserve">администрации муниципального образования </t>
  </si>
  <si>
    <t>Кавказский район</t>
  </si>
  <si>
    <t xml:space="preserve">ПРИЛОЖЕНИЕ № 2 </t>
  </si>
  <si>
    <t>Л.А. Губанова</t>
  </si>
  <si>
    <t>Развитие сельского хозяйства и регулирование рынков сельскохозяйственной продукции, сырья и продовольствия  " ______________________________________________________________</t>
  </si>
  <si>
    <t>Мероприятие  Расходы на обеспечение деятельности в области сельского хозяйства</t>
  </si>
  <si>
    <t>Основное мероприятие №1 всего, в том числе: Поддержка сельскохозяйственного производства в том числе:</t>
  </si>
  <si>
    <t>в т.ч. местный бюджет</t>
  </si>
  <si>
    <t>1.3</t>
  </si>
  <si>
    <t>Осуществление отдельных  полномочий по поддержке сельскохозяйсчтвенного производства в Краснодарском крае</t>
  </si>
  <si>
    <t>в т.ч. краевой бюджет</t>
  </si>
  <si>
    <t>Заместитель главы, начальник УСХ Караулов Б.В.</t>
  </si>
  <si>
    <t>Основное мероприятие №2 Развитие малых форм хозяйствования в АПК на территории муниципального образования Кавказский район всего, в том числе :</t>
  </si>
  <si>
    <t>в т ч. федеральный бюджет</t>
  </si>
  <si>
    <t>2.1</t>
  </si>
  <si>
    <t>Возмещение процентной ставки по долгосрочным, среднесрочным и краткосрочным кредитам, взятым малыми формами хозяйствования</t>
  </si>
  <si>
    <t>в т.ч. федеральный бюджет</t>
  </si>
  <si>
    <t>2.2</t>
  </si>
  <si>
    <t>Осуществление отдельных государственных полномочий по поддержке сельскохозяйственного производства в Краснодарском крае в частности предоставление субсидий гражданам, ведущим личное подсобное хозяйство, крестьянским фермерским хозяйствам, индивидуальным предпринимателям ведущим деятельность в области сельскохозяйственного производства</t>
  </si>
  <si>
    <t>Предупреждение риска заноса, распространения и ликвидации очагов африканской чумы свиней на  территории МО Кавказский район</t>
  </si>
  <si>
    <t>4</t>
  </si>
  <si>
    <t xml:space="preserve">Осуществление отдельных государственных полномочий по предупреждению и ликвидации болезней животных, их лечению, защите населения от болезней общих для человека и животных, в части регулирования численности безнадзорных животных на территории муниципальных образований Краснодарского края бюджет </t>
  </si>
  <si>
    <t xml:space="preserve"> в т.ч. местный бюджет</t>
  </si>
  <si>
    <t>Б.В.Караулов</t>
  </si>
  <si>
    <t>Г.Е. Митусова 21450</t>
  </si>
  <si>
    <t>выполнено</t>
  </si>
  <si>
    <t>Увеличение производства, расширение рынков с/х продукции всех форм собственности</t>
  </si>
  <si>
    <t>Защита населения от болезней общих для человека и животных. Регулирование численности безнадзорных животных на территории Кавказского района</t>
  </si>
  <si>
    <t>Увеличение объема производства продукции растениеводства, животноводства</t>
  </si>
  <si>
    <t>Проведение ремонта машинно- тракторного парка в оптимальные сроки</t>
  </si>
  <si>
    <t>Увеличение объемов с/х продукции ИП и малыми формами хозяйств</t>
  </si>
  <si>
    <t>Увеличение объема производства животноводческой продукции</t>
  </si>
  <si>
    <t xml:space="preserve">от                             2020 г. № </t>
  </si>
  <si>
    <t xml:space="preserve"> Мероприятие  №2. Поощрение механизаторов победителей по подготовке машинно- тракторного парка к полевым работам</t>
  </si>
  <si>
    <t>Мероприятие № 3.  Чествование лучших владельцев малых форм хозяйствования</t>
  </si>
  <si>
    <t>Мероприятия №4.  Чествование лучших индивидуальных предпринимателей</t>
  </si>
  <si>
    <t>Мероприятие№ 5.              Поощрение коллективов сельхозтоваропроизводителей в отрасли животноводства</t>
  </si>
  <si>
    <t>Мероприятие №1. Поощрение передовиков в соревновании по уборке урожая</t>
  </si>
  <si>
    <t>Подпрограмма № 1 "Стимулирование и повышение эффективности труда в сельскохозяйственном производстве"</t>
  </si>
  <si>
    <t>Программа выполнена по итогам года на 96,5%, невыполнение за счет мероприятия 4 по причине расторжения контракта по соглашению сторон</t>
  </si>
  <si>
    <t>3</t>
  </si>
  <si>
    <t>за   2020 год</t>
  </si>
  <si>
    <t>не выполнено</t>
  </si>
  <si>
    <t xml:space="preserve">Выплачены субсидии гражданам ведущим ЛПХ и ИП, в том числе: за реализованное мясо 145шт., за молоко -363 шт., за строительство теплиц - 18 шт., за осеменение животных - 9 шт., приобретение животных - 1 шт..   </t>
  </si>
  <si>
    <t>приобретены ценные подарки и вручены 15  победителям на уборке урожая 2020г</t>
  </si>
  <si>
    <t>приобретены подарки и вручены 3 механизаторам на дне урожая</t>
  </si>
  <si>
    <t>приобретены подарки и вручены 1  индивидуальному предпринимателю 30.12.2020</t>
  </si>
  <si>
    <t>приобретены подарки и вручены 2  малым формам хозяйств 30.12.2020</t>
  </si>
  <si>
    <t>приобретены подарки и вручены 3 малым формам хозяйств в отрасли животноводства 30.12.2020</t>
  </si>
  <si>
    <t>проведен электронный аукцион, заключен контракт. В связи с поздним заключением муниципального контракта на "Оказание услуг по отлову безнадзорных животных,  подбору и  организации утилизации павших животных на территории МО Кавказский район" 08.12.2020 года и невозможным выполнением работ указанных в контракте по соглашению сторон контракт был расторгнут.</t>
  </si>
  <si>
    <t>3.1</t>
  </si>
  <si>
    <t xml:space="preserve">экономия по заработной плате, в связи с больничными, по командировочным расходам, по закупкам товаров, работ, услуг </t>
  </si>
  <si>
    <r>
      <rPr>
        <b/>
        <sz val="11"/>
        <rFont val="Times New Roman"/>
        <family val="1"/>
        <charset val="204"/>
      </rPr>
      <t>Ежеквартально</t>
    </r>
    <r>
      <rPr>
        <sz val="11"/>
        <rFont val="Times New Roman"/>
        <family val="1"/>
        <charset val="204"/>
      </rPr>
      <t xml:space="preserve">, до 20 числа месяца, следующего за отчетным. </t>
    </r>
    <r>
      <rPr>
        <b/>
        <sz val="11"/>
        <color rgb="FF00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</si>
  <si>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Ежегодно</t>
    </r>
    <r>
      <rPr>
        <sz val="11"/>
        <rFont val="Times New Roman"/>
        <family val="1"/>
        <charset val="204"/>
      </rPr>
      <t xml:space="preserve"> до 25 января года, следующего за отчетным</t>
    </r>
  </si>
  <si>
    <r>
      <t>№ мероприятия</t>
    </r>
    <r>
      <rPr>
        <sz val="12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</si>
  <si>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rFont val="Calibri"/>
        <family val="2"/>
        <charset val="204"/>
      </rPr>
      <t>²</t>
    </r>
  </si>
  <si>
    <r>
      <t>Причины неосвоения средств или  невыполнения мероприятия</t>
    </r>
    <r>
      <rPr>
        <sz val="12"/>
        <rFont val="Calibri"/>
        <family val="2"/>
        <charset val="204"/>
      </rPr>
      <t>³</t>
    </r>
  </si>
  <si>
    <r>
      <t xml:space="preserve">Обеспечение деятельности 8 штатных единиц в управлении с/х и 1 краевой единицы  </t>
    </r>
    <r>
      <rPr>
        <strike/>
        <sz val="12"/>
        <rFont val="Times New Roman"/>
        <family val="1"/>
        <charset val="204"/>
      </rPr>
      <t xml:space="preserve"> </t>
    </r>
  </si>
  <si>
    <t>Основное мероприятие №4 Обеспечение эпизоотического, ветеринарно-санитарного благополучия в муниципальном образовании Кавказский район</t>
  </si>
  <si>
    <r>
      <t>1</t>
    </r>
    <r>
      <rPr>
        <sz val="12"/>
        <rFont val="Times New Roman"/>
        <family val="1"/>
        <charset val="204"/>
      </rPr>
      <t xml:space="preserve"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</t>
    </r>
  </si>
  <si>
    <r>
      <t xml:space="preserve">2 </t>
    </r>
    <r>
      <rPr>
        <sz val="12"/>
        <rFont val="Times New Roman"/>
        <family val="1"/>
        <charset val="204"/>
      </rPr>
      <t>Проставляется отметка "выполнено" или  "невыполнено" по результатам освоения средств по мероприятию и исходя из степени фактического достижения планового значения непосредственного результата мероприятия.</t>
    </r>
  </si>
  <si>
    <r>
      <t>3</t>
    </r>
    <r>
      <rPr>
        <sz val="12"/>
        <rFont val="Times New Roman"/>
        <family val="1"/>
        <charset val="204"/>
      </rPr>
      <t>Заполняется в случае неосвоения средств и недостижения планового значения непосредственного результата мероприятия, также указывается текущая стадия выполнения мероприятия.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</si>
</sst>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trike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Calibri"/>
      <family val="2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/>
    </xf>
    <xf numFmtId="0" fontId="5" fillId="0" borderId="0" xfId="0" applyFont="1"/>
    <xf numFmtId="164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/>
    </xf>
    <xf numFmtId="164" fontId="5" fillId="0" borderId="0" xfId="0" applyNumberFormat="1" applyFont="1"/>
    <xf numFmtId="0" fontId="6" fillId="0" borderId="0" xfId="0" applyFont="1" applyAlignment="1">
      <alignment horizontal="center"/>
    </xf>
    <xf numFmtId="0" fontId="5" fillId="0" borderId="0" xfId="0" applyFont="1" applyAlignment="1"/>
    <xf numFmtId="0" fontId="3" fillId="0" borderId="0" xfId="0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justify" wrapText="1"/>
    </xf>
    <xf numFmtId="164" fontId="9" fillId="0" borderId="0" xfId="0" applyNumberFormat="1" applyFont="1" applyBorder="1" applyAlignment="1">
      <alignment horizontal="justify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4" fontId="5" fillId="0" borderId="0" xfId="0" applyNumberFormat="1" applyFont="1" applyAlignment="1"/>
    <xf numFmtId="164" fontId="2" fillId="0" borderId="0" xfId="0" applyNumberFormat="1" applyFont="1" applyAlignme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6"/>
  <sheetViews>
    <sheetView tabSelected="1" topLeftCell="A49" zoomScaleNormal="100" workbookViewId="0">
      <selection activeCell="H16" sqref="H16:I16"/>
    </sheetView>
  </sheetViews>
  <sheetFormatPr defaultRowHeight="14.4" x14ac:dyDescent="0.3"/>
  <cols>
    <col min="1" max="1" width="5.5546875" style="17" customWidth="1"/>
    <col min="2" max="2" width="32.5546875" style="13" customWidth="1"/>
    <col min="3" max="3" width="11.44140625" style="13" customWidth="1"/>
    <col min="4" max="4" width="10.109375" style="13" customWidth="1"/>
    <col min="5" max="5" width="9.88671875" style="13" customWidth="1"/>
    <col min="6" max="6" width="9.5546875" style="13" customWidth="1"/>
    <col min="7" max="7" width="6.5546875" style="18" customWidth="1"/>
    <col min="8" max="8" width="14.6640625" style="13" customWidth="1"/>
    <col min="9" max="9" width="16.6640625" style="13" customWidth="1"/>
    <col min="10" max="10" width="13.6640625" style="13" customWidth="1"/>
    <col min="11" max="11" width="17" style="13" customWidth="1"/>
    <col min="12" max="16384" width="8.88671875" style="13"/>
  </cols>
  <sheetData>
    <row r="1" spans="1:12" ht="15.6" x14ac:dyDescent="0.3">
      <c r="A1" s="9"/>
      <c r="B1" s="10"/>
      <c r="C1" s="10"/>
      <c r="D1" s="10"/>
      <c r="E1" s="10"/>
      <c r="F1" s="10"/>
      <c r="G1" s="11"/>
      <c r="H1" s="12" t="s">
        <v>29</v>
      </c>
      <c r="I1" s="12"/>
      <c r="J1" s="12"/>
      <c r="K1" s="12"/>
    </row>
    <row r="2" spans="1:12" ht="15.6" x14ac:dyDescent="0.3">
      <c r="A2" s="9"/>
      <c r="B2" s="10"/>
      <c r="C2" s="10"/>
      <c r="D2" s="10"/>
      <c r="E2" s="10"/>
      <c r="F2" s="10"/>
      <c r="G2" s="11"/>
      <c r="H2" s="12" t="s">
        <v>26</v>
      </c>
      <c r="I2" s="12"/>
      <c r="J2" s="12"/>
      <c r="K2" s="12"/>
    </row>
    <row r="3" spans="1:12" ht="15.6" x14ac:dyDescent="0.3">
      <c r="A3" s="9"/>
      <c r="B3" s="10"/>
      <c r="C3" s="10"/>
      <c r="D3" s="10"/>
      <c r="E3" s="10"/>
      <c r="F3" s="10"/>
      <c r="G3" s="11"/>
      <c r="H3" s="12" t="s">
        <v>27</v>
      </c>
      <c r="I3" s="12"/>
      <c r="J3" s="12"/>
      <c r="K3" s="12"/>
    </row>
    <row r="4" spans="1:12" ht="15.6" x14ac:dyDescent="0.3">
      <c r="A4" s="9"/>
      <c r="B4" s="10"/>
      <c r="C4" s="10"/>
      <c r="D4" s="10"/>
      <c r="E4" s="10"/>
      <c r="F4" s="10"/>
      <c r="G4" s="11"/>
      <c r="H4" s="12" t="s">
        <v>28</v>
      </c>
      <c r="I4" s="12"/>
      <c r="J4" s="12"/>
      <c r="K4" s="12"/>
    </row>
    <row r="5" spans="1:12" ht="15.6" x14ac:dyDescent="0.3">
      <c r="A5" s="9"/>
      <c r="B5" s="10"/>
      <c r="C5" s="10"/>
      <c r="D5" s="10"/>
      <c r="E5" s="10"/>
      <c r="F5" s="10"/>
      <c r="G5" s="11"/>
      <c r="H5" s="12" t="s">
        <v>59</v>
      </c>
      <c r="I5" s="12"/>
      <c r="J5" s="12"/>
      <c r="K5" s="12"/>
    </row>
    <row r="6" spans="1:12" ht="15.6" x14ac:dyDescent="0.3">
      <c r="A6" s="9"/>
      <c r="B6" s="10"/>
      <c r="C6" s="10"/>
      <c r="D6" s="10"/>
      <c r="E6" s="10"/>
      <c r="F6" s="10"/>
      <c r="G6" s="11"/>
      <c r="H6" s="14"/>
      <c r="I6" s="14"/>
      <c r="J6" s="14"/>
      <c r="K6" s="14"/>
    </row>
    <row r="7" spans="1:12" x14ac:dyDescent="0.3">
      <c r="A7" s="9"/>
      <c r="B7" s="10"/>
      <c r="C7" s="10"/>
      <c r="D7" s="10"/>
      <c r="E7" s="10"/>
      <c r="F7" s="10"/>
      <c r="G7" s="15"/>
      <c r="H7" s="16" t="s">
        <v>79</v>
      </c>
      <c r="I7" s="16"/>
      <c r="J7" s="16"/>
      <c r="K7" s="16"/>
    </row>
    <row r="8" spans="1:12" x14ac:dyDescent="0.3">
      <c r="C8" s="10"/>
      <c r="D8" s="10"/>
      <c r="E8" s="10"/>
      <c r="F8" s="10"/>
      <c r="H8" s="19" t="s">
        <v>80</v>
      </c>
      <c r="I8" s="19"/>
      <c r="J8" s="19"/>
      <c r="K8" s="19"/>
      <c r="L8" s="20"/>
    </row>
    <row r="9" spans="1:12" ht="15.6" x14ac:dyDescent="0.3">
      <c r="A9" s="21" t="s">
        <v>22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ht="15.6" x14ac:dyDescent="0.3">
      <c r="A10" s="12" t="s">
        <v>31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15.6" x14ac:dyDescent="0.3">
      <c r="A11" s="12" t="s">
        <v>0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15.6" x14ac:dyDescent="0.3">
      <c r="A12" s="12" t="s">
        <v>68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15.6" x14ac:dyDescent="0.3">
      <c r="A13" s="12" t="s">
        <v>10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15.6" x14ac:dyDescent="0.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 ht="16.2" thickBot="1" x14ac:dyDescent="0.3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 ht="78.75" customHeight="1" thickBot="1" x14ac:dyDescent="0.35">
      <c r="A16" s="22" t="s">
        <v>81</v>
      </c>
      <c r="B16" s="6" t="s">
        <v>1</v>
      </c>
      <c r="C16" s="6" t="s">
        <v>21</v>
      </c>
      <c r="D16" s="6" t="s">
        <v>2</v>
      </c>
      <c r="E16" s="6" t="s">
        <v>3</v>
      </c>
      <c r="F16" s="6" t="s">
        <v>9</v>
      </c>
      <c r="G16" s="23" t="s">
        <v>4</v>
      </c>
      <c r="H16" s="24" t="s">
        <v>11</v>
      </c>
      <c r="I16" s="25"/>
      <c r="J16" s="6" t="s">
        <v>82</v>
      </c>
      <c r="K16" s="6" t="s">
        <v>83</v>
      </c>
      <c r="L16" s="26"/>
    </row>
    <row r="17" spans="1:12" ht="180" customHeight="1" thickBot="1" x14ac:dyDescent="0.35">
      <c r="A17" s="27"/>
      <c r="B17" s="28"/>
      <c r="C17" s="28"/>
      <c r="D17" s="28"/>
      <c r="E17" s="28"/>
      <c r="F17" s="28"/>
      <c r="G17" s="29"/>
      <c r="H17" s="1" t="s">
        <v>12</v>
      </c>
      <c r="I17" s="1" t="s">
        <v>13</v>
      </c>
      <c r="J17" s="28"/>
      <c r="K17" s="28"/>
      <c r="L17" s="30"/>
    </row>
    <row r="18" spans="1:12" ht="31.8" thickBot="1" x14ac:dyDescent="0.35">
      <c r="A18" s="31">
        <v>1</v>
      </c>
      <c r="B18" s="32">
        <v>2</v>
      </c>
      <c r="C18" s="32">
        <v>3</v>
      </c>
      <c r="D18" s="32">
        <v>4</v>
      </c>
      <c r="E18" s="32">
        <v>5</v>
      </c>
      <c r="F18" s="32">
        <v>6</v>
      </c>
      <c r="G18" s="33" t="s">
        <v>25</v>
      </c>
      <c r="H18" s="1">
        <v>9</v>
      </c>
      <c r="I18" s="1">
        <v>10</v>
      </c>
      <c r="J18" s="32">
        <v>11</v>
      </c>
      <c r="K18" s="32">
        <v>12</v>
      </c>
      <c r="L18" s="30"/>
    </row>
    <row r="19" spans="1:12" ht="94.2" thickBot="1" x14ac:dyDescent="0.35">
      <c r="A19" s="34">
        <v>1</v>
      </c>
      <c r="B19" s="2" t="s">
        <v>33</v>
      </c>
      <c r="C19" s="2" t="s">
        <v>38</v>
      </c>
      <c r="D19" s="2">
        <f t="shared" ref="D19:E19" si="0">SUM(D21:D22)</f>
        <v>5268.5</v>
      </c>
      <c r="E19" s="2">
        <f t="shared" si="0"/>
        <v>5268.5</v>
      </c>
      <c r="F19" s="2">
        <f>SUM(F21:F22)</f>
        <v>5116.2</v>
      </c>
      <c r="G19" s="4">
        <f>F19/E19*100</f>
        <v>97.109234127360722</v>
      </c>
      <c r="H19" s="6" t="s">
        <v>53</v>
      </c>
      <c r="I19" s="5" t="s">
        <v>84</v>
      </c>
      <c r="J19" s="5" t="s">
        <v>52</v>
      </c>
      <c r="K19" s="5" t="s">
        <v>78</v>
      </c>
      <c r="L19" s="35"/>
    </row>
    <row r="20" spans="1:12" ht="16.2" thickBot="1" x14ac:dyDescent="0.35">
      <c r="A20" s="36"/>
      <c r="B20" s="1" t="s">
        <v>5</v>
      </c>
      <c r="C20" s="1" t="s">
        <v>24</v>
      </c>
      <c r="D20" s="1"/>
      <c r="E20" s="1"/>
      <c r="F20" s="1"/>
      <c r="G20" s="3"/>
      <c r="H20" s="37"/>
      <c r="I20" s="7"/>
      <c r="J20" s="7"/>
      <c r="K20" s="7"/>
      <c r="L20" s="35"/>
    </row>
    <row r="21" spans="1:12" ht="16.2" thickBot="1" x14ac:dyDescent="0.35">
      <c r="A21" s="36"/>
      <c r="B21" s="1" t="s">
        <v>6</v>
      </c>
      <c r="C21" s="1" t="s">
        <v>24</v>
      </c>
      <c r="D21" s="1">
        <f>D26</f>
        <v>640.79999999999995</v>
      </c>
      <c r="E21" s="1">
        <f>E26</f>
        <v>640.79999999999995</v>
      </c>
      <c r="F21" s="1">
        <f>F26</f>
        <v>578.20000000000005</v>
      </c>
      <c r="G21" s="4">
        <f t="shared" ref="G21:G30" si="1">F21/E21*100</f>
        <v>90.230961298377039</v>
      </c>
      <c r="H21" s="37"/>
      <c r="I21" s="7"/>
      <c r="J21" s="7"/>
      <c r="K21" s="7"/>
      <c r="L21" s="35"/>
    </row>
    <row r="22" spans="1:12" ht="16.2" thickBot="1" x14ac:dyDescent="0.35">
      <c r="A22" s="36"/>
      <c r="B22" s="1" t="s">
        <v>7</v>
      </c>
      <c r="C22" s="1" t="s">
        <v>24</v>
      </c>
      <c r="D22" s="1">
        <f t="shared" ref="D22:E22" si="2">D24</f>
        <v>4627.7</v>
      </c>
      <c r="E22" s="1">
        <f t="shared" si="2"/>
        <v>4627.7</v>
      </c>
      <c r="F22" s="1">
        <f>F24</f>
        <v>4538</v>
      </c>
      <c r="G22" s="4">
        <f t="shared" si="1"/>
        <v>98.061672104933336</v>
      </c>
      <c r="H22" s="37"/>
      <c r="I22" s="7"/>
      <c r="J22" s="7"/>
      <c r="K22" s="7"/>
      <c r="L22" s="35"/>
    </row>
    <row r="23" spans="1:12" ht="16.2" thickBot="1" x14ac:dyDescent="0.35">
      <c r="A23" s="38"/>
      <c r="B23" s="1" t="s">
        <v>8</v>
      </c>
      <c r="C23" s="1" t="s">
        <v>24</v>
      </c>
      <c r="D23" s="1"/>
      <c r="E23" s="1"/>
      <c r="F23" s="1"/>
      <c r="G23" s="3"/>
      <c r="H23" s="37"/>
      <c r="I23" s="7"/>
      <c r="J23" s="7"/>
      <c r="K23" s="7"/>
      <c r="L23" s="35"/>
    </row>
    <row r="24" spans="1:12" ht="94.2" thickBot="1" x14ac:dyDescent="0.35">
      <c r="A24" s="36" t="s">
        <v>14</v>
      </c>
      <c r="B24" s="1" t="s">
        <v>32</v>
      </c>
      <c r="C24" s="1" t="s">
        <v>38</v>
      </c>
      <c r="D24" s="1">
        <f t="shared" ref="D24:E24" si="3">D25</f>
        <v>4627.7</v>
      </c>
      <c r="E24" s="1">
        <f t="shared" si="3"/>
        <v>4627.7</v>
      </c>
      <c r="F24" s="1">
        <f>F25</f>
        <v>4538</v>
      </c>
      <c r="G24" s="4">
        <f t="shared" si="1"/>
        <v>98.061672104933336</v>
      </c>
      <c r="H24" s="37"/>
      <c r="I24" s="7"/>
      <c r="J24" s="7"/>
      <c r="K24" s="7"/>
      <c r="L24" s="35"/>
    </row>
    <row r="25" spans="1:12" ht="16.2" thickBot="1" x14ac:dyDescent="0.35">
      <c r="A25" s="36"/>
      <c r="B25" s="1" t="s">
        <v>34</v>
      </c>
      <c r="C25" s="1"/>
      <c r="D25" s="1">
        <v>4627.7</v>
      </c>
      <c r="E25" s="1">
        <v>4627.7</v>
      </c>
      <c r="F25" s="1">
        <v>4538</v>
      </c>
      <c r="G25" s="4">
        <f>F25/E25*100</f>
        <v>98.061672104933336</v>
      </c>
      <c r="H25" s="37"/>
      <c r="I25" s="7"/>
      <c r="J25" s="7"/>
      <c r="K25" s="7"/>
      <c r="L25" s="35"/>
    </row>
    <row r="26" spans="1:12" ht="78.599999999999994" thickBot="1" x14ac:dyDescent="0.35">
      <c r="A26" s="36" t="s">
        <v>35</v>
      </c>
      <c r="B26" s="1" t="s">
        <v>36</v>
      </c>
      <c r="C26" s="1"/>
      <c r="D26" s="1">
        <f t="shared" ref="D26:E26" si="4">D27</f>
        <v>640.79999999999995</v>
      </c>
      <c r="E26" s="1">
        <f t="shared" si="4"/>
        <v>640.79999999999995</v>
      </c>
      <c r="F26" s="1">
        <f>F27</f>
        <v>578.20000000000005</v>
      </c>
      <c r="G26" s="3">
        <f t="shared" si="1"/>
        <v>90.230961298377039</v>
      </c>
      <c r="H26" s="37"/>
      <c r="I26" s="7"/>
      <c r="J26" s="7"/>
      <c r="K26" s="7"/>
      <c r="L26" s="35"/>
    </row>
    <row r="27" spans="1:12" ht="16.2" thickBot="1" x14ac:dyDescent="0.35">
      <c r="A27" s="36"/>
      <c r="B27" s="1" t="s">
        <v>37</v>
      </c>
      <c r="C27" s="1"/>
      <c r="D27" s="1">
        <v>640.79999999999995</v>
      </c>
      <c r="E27" s="1">
        <v>640.79999999999995</v>
      </c>
      <c r="F27" s="1">
        <v>578.20000000000005</v>
      </c>
      <c r="G27" s="3">
        <f t="shared" si="1"/>
        <v>90.230961298377039</v>
      </c>
      <c r="H27" s="28"/>
      <c r="I27" s="8"/>
      <c r="J27" s="8"/>
      <c r="K27" s="8"/>
      <c r="L27" s="35"/>
    </row>
    <row r="28" spans="1:12" ht="205.5" customHeight="1" thickBot="1" x14ac:dyDescent="0.35">
      <c r="A28" s="34">
        <v>2</v>
      </c>
      <c r="B28" s="2" t="s">
        <v>39</v>
      </c>
      <c r="C28" s="6" t="s">
        <v>38</v>
      </c>
      <c r="D28" s="2">
        <f t="shared" ref="D28:E28" si="5">D30</f>
        <v>8500</v>
      </c>
      <c r="E28" s="2">
        <f t="shared" si="5"/>
        <v>8500</v>
      </c>
      <c r="F28" s="2">
        <f>F30</f>
        <v>8499.9</v>
      </c>
      <c r="G28" s="3">
        <f t="shared" si="1"/>
        <v>99.998823529411766</v>
      </c>
      <c r="H28" s="6" t="s">
        <v>53</v>
      </c>
      <c r="I28" s="5" t="s">
        <v>70</v>
      </c>
      <c r="J28" s="6" t="s">
        <v>52</v>
      </c>
      <c r="K28" s="6"/>
      <c r="L28" s="35"/>
    </row>
    <row r="29" spans="1:12" ht="16.2" thickBot="1" x14ac:dyDescent="0.35">
      <c r="A29" s="36"/>
      <c r="B29" s="1" t="s">
        <v>40</v>
      </c>
      <c r="C29" s="37"/>
      <c r="D29" s="1"/>
      <c r="E29" s="1"/>
      <c r="F29" s="1"/>
      <c r="G29" s="3"/>
      <c r="H29" s="37"/>
      <c r="I29" s="7"/>
      <c r="J29" s="37"/>
      <c r="K29" s="37"/>
      <c r="L29" s="35"/>
    </row>
    <row r="30" spans="1:12" ht="16.2" thickBot="1" x14ac:dyDescent="0.35">
      <c r="A30" s="36"/>
      <c r="B30" s="1" t="s">
        <v>6</v>
      </c>
      <c r="C30" s="37"/>
      <c r="D30" s="1">
        <f t="shared" ref="D30:E30" si="6">D35</f>
        <v>8500</v>
      </c>
      <c r="E30" s="1">
        <f t="shared" si="6"/>
        <v>8500</v>
      </c>
      <c r="F30" s="1">
        <f>F35</f>
        <v>8499.9</v>
      </c>
      <c r="G30" s="3">
        <f t="shared" si="1"/>
        <v>99.998823529411766</v>
      </c>
      <c r="H30" s="37"/>
      <c r="I30" s="7"/>
      <c r="J30" s="37"/>
      <c r="K30" s="37"/>
      <c r="L30" s="35"/>
    </row>
    <row r="31" spans="1:12" ht="95.25" hidden="1" customHeight="1" thickBot="1" x14ac:dyDescent="0.35">
      <c r="A31" s="36" t="s">
        <v>41</v>
      </c>
      <c r="B31" s="1" t="s">
        <v>42</v>
      </c>
      <c r="C31" s="37"/>
      <c r="D31" s="1"/>
      <c r="E31" s="1"/>
      <c r="F31" s="1"/>
      <c r="G31" s="3"/>
      <c r="H31" s="37"/>
      <c r="I31" s="7"/>
      <c r="J31" s="37"/>
      <c r="K31" s="37"/>
      <c r="L31" s="35"/>
    </row>
    <row r="32" spans="1:12" ht="16.5" hidden="1" customHeight="1" thickBot="1" x14ac:dyDescent="0.35">
      <c r="A32" s="36"/>
      <c r="B32" s="1" t="s">
        <v>43</v>
      </c>
      <c r="C32" s="37"/>
      <c r="D32" s="1"/>
      <c r="E32" s="1"/>
      <c r="F32" s="1"/>
      <c r="G32" s="3"/>
      <c r="H32" s="37"/>
      <c r="I32" s="7"/>
      <c r="J32" s="37"/>
      <c r="K32" s="37"/>
      <c r="L32" s="35"/>
    </row>
    <row r="33" spans="1:12" ht="16.5" hidden="1" customHeight="1" thickBot="1" x14ac:dyDescent="0.35">
      <c r="A33" s="36"/>
      <c r="B33" s="1" t="s">
        <v>37</v>
      </c>
      <c r="C33" s="37"/>
      <c r="D33" s="1"/>
      <c r="E33" s="1"/>
      <c r="F33" s="1"/>
      <c r="G33" s="3"/>
      <c r="H33" s="37"/>
      <c r="I33" s="7"/>
      <c r="J33" s="37"/>
      <c r="K33" s="37"/>
      <c r="L33" s="35"/>
    </row>
    <row r="34" spans="1:12" ht="234.6" thickBot="1" x14ac:dyDescent="0.35">
      <c r="A34" s="36" t="s">
        <v>44</v>
      </c>
      <c r="B34" s="1" t="s">
        <v>45</v>
      </c>
      <c r="C34" s="37"/>
      <c r="D34" s="1">
        <f t="shared" ref="D34:E34" si="7">D35</f>
        <v>8500</v>
      </c>
      <c r="E34" s="1">
        <f t="shared" si="7"/>
        <v>8500</v>
      </c>
      <c r="F34" s="1">
        <f>F35</f>
        <v>8499.9</v>
      </c>
      <c r="G34" s="3">
        <f t="shared" ref="G34:G40" si="8">F34/E34*100</f>
        <v>99.998823529411766</v>
      </c>
      <c r="H34" s="37"/>
      <c r="I34" s="7"/>
      <c r="J34" s="37"/>
      <c r="K34" s="37"/>
      <c r="L34" s="35"/>
    </row>
    <row r="35" spans="1:12" ht="16.2" thickBot="1" x14ac:dyDescent="0.35">
      <c r="A35" s="36"/>
      <c r="B35" s="1" t="s">
        <v>37</v>
      </c>
      <c r="C35" s="28"/>
      <c r="D35" s="1">
        <v>8500</v>
      </c>
      <c r="E35" s="1">
        <v>8500</v>
      </c>
      <c r="F35" s="1">
        <v>8499.9</v>
      </c>
      <c r="G35" s="3">
        <f t="shared" si="8"/>
        <v>99.998823529411766</v>
      </c>
      <c r="H35" s="28"/>
      <c r="I35" s="8"/>
      <c r="J35" s="28"/>
      <c r="K35" s="28"/>
      <c r="L35" s="35"/>
    </row>
    <row r="36" spans="1:12" ht="94.2" hidden="1" thickBot="1" x14ac:dyDescent="0.35">
      <c r="A36" s="34">
        <v>3</v>
      </c>
      <c r="B36" s="2" t="s">
        <v>46</v>
      </c>
      <c r="C36" s="2" t="s">
        <v>38</v>
      </c>
      <c r="D36" s="2"/>
      <c r="E36" s="2"/>
      <c r="F36" s="2"/>
      <c r="G36" s="3"/>
      <c r="H36" s="2"/>
      <c r="I36" s="2"/>
      <c r="J36" s="2"/>
      <c r="K36" s="2"/>
      <c r="L36" s="35"/>
    </row>
    <row r="37" spans="1:12" ht="284.25" customHeight="1" thickBot="1" x14ac:dyDescent="0.35">
      <c r="A37" s="36" t="s">
        <v>67</v>
      </c>
      <c r="B37" s="2" t="s">
        <v>85</v>
      </c>
      <c r="C37" s="6" t="s">
        <v>38</v>
      </c>
      <c r="D37" s="2">
        <f t="shared" ref="D37:E37" si="9">D38</f>
        <v>354.9</v>
      </c>
      <c r="E37" s="2">
        <f t="shared" si="9"/>
        <v>354.9</v>
      </c>
      <c r="F37" s="2">
        <f>F38</f>
        <v>0</v>
      </c>
      <c r="G37" s="4">
        <f t="shared" si="8"/>
        <v>0</v>
      </c>
      <c r="H37" s="6" t="s">
        <v>54</v>
      </c>
      <c r="I37" s="6"/>
      <c r="J37" s="6" t="s">
        <v>69</v>
      </c>
      <c r="K37" s="5" t="s">
        <v>76</v>
      </c>
      <c r="L37" s="35"/>
    </row>
    <row r="38" spans="1:12" ht="16.2" thickBot="1" x14ac:dyDescent="0.35">
      <c r="A38" s="36"/>
      <c r="B38" s="1" t="s">
        <v>37</v>
      </c>
      <c r="C38" s="37"/>
      <c r="D38" s="1">
        <f t="shared" ref="D38:E38" si="10">D40</f>
        <v>354.9</v>
      </c>
      <c r="E38" s="1">
        <f t="shared" si="10"/>
        <v>354.9</v>
      </c>
      <c r="F38" s="1">
        <f>F40</f>
        <v>0</v>
      </c>
      <c r="G38" s="3">
        <f t="shared" si="8"/>
        <v>0</v>
      </c>
      <c r="H38" s="37"/>
      <c r="I38" s="37"/>
      <c r="J38" s="37"/>
      <c r="K38" s="7"/>
      <c r="L38" s="35"/>
    </row>
    <row r="39" spans="1:12" ht="187.8" thickBot="1" x14ac:dyDescent="0.35">
      <c r="A39" s="36" t="s">
        <v>77</v>
      </c>
      <c r="B39" s="39" t="s">
        <v>48</v>
      </c>
      <c r="C39" s="37"/>
      <c r="D39" s="1">
        <f t="shared" ref="D39:E39" si="11">D40</f>
        <v>354.9</v>
      </c>
      <c r="E39" s="1">
        <f t="shared" si="11"/>
        <v>354.9</v>
      </c>
      <c r="F39" s="1">
        <f>F40</f>
        <v>0</v>
      </c>
      <c r="G39" s="3">
        <f t="shared" si="8"/>
        <v>0</v>
      </c>
      <c r="H39" s="37"/>
      <c r="I39" s="37"/>
      <c r="J39" s="37"/>
      <c r="K39" s="7"/>
      <c r="L39" s="35"/>
    </row>
    <row r="40" spans="1:12" ht="16.2" thickBot="1" x14ac:dyDescent="0.35">
      <c r="A40" s="36"/>
      <c r="B40" s="1" t="s">
        <v>37</v>
      </c>
      <c r="C40" s="28"/>
      <c r="D40" s="1">
        <v>354.9</v>
      </c>
      <c r="E40" s="1">
        <v>354.9</v>
      </c>
      <c r="F40" s="1">
        <v>0</v>
      </c>
      <c r="G40" s="3">
        <f t="shared" si="8"/>
        <v>0</v>
      </c>
      <c r="H40" s="28"/>
      <c r="I40" s="28"/>
      <c r="J40" s="28"/>
      <c r="K40" s="8"/>
      <c r="L40" s="35"/>
    </row>
    <row r="41" spans="1:12" ht="125.4" thickBot="1" x14ac:dyDescent="0.35">
      <c r="A41" s="36" t="s">
        <v>47</v>
      </c>
      <c r="B41" s="2" t="s">
        <v>65</v>
      </c>
      <c r="C41" s="6" t="s">
        <v>38</v>
      </c>
      <c r="D41" s="2">
        <f>D43+D45+D47+D49+D51</f>
        <v>200</v>
      </c>
      <c r="E41" s="2">
        <f t="shared" ref="D41:F42" si="12">E43+E45+E47+E49+E51</f>
        <v>200</v>
      </c>
      <c r="F41" s="2">
        <f t="shared" si="12"/>
        <v>199.4</v>
      </c>
      <c r="G41" s="4">
        <f>F41/E41*100</f>
        <v>99.7</v>
      </c>
      <c r="H41" s="1" t="s">
        <v>55</v>
      </c>
      <c r="I41" s="1"/>
      <c r="J41" s="1" t="s">
        <v>52</v>
      </c>
      <c r="K41" s="1"/>
      <c r="L41" s="35"/>
    </row>
    <row r="42" spans="1:12" ht="16.2" thickBot="1" x14ac:dyDescent="0.35">
      <c r="A42" s="36"/>
      <c r="B42" s="1" t="s">
        <v>34</v>
      </c>
      <c r="C42" s="37"/>
      <c r="D42" s="1">
        <f t="shared" si="12"/>
        <v>200</v>
      </c>
      <c r="E42" s="1">
        <f t="shared" si="12"/>
        <v>200</v>
      </c>
      <c r="F42" s="1">
        <f t="shared" si="12"/>
        <v>199.4</v>
      </c>
      <c r="G42" s="3">
        <f t="shared" ref="G42:G52" si="13">F42/E42*100</f>
        <v>99.7</v>
      </c>
      <c r="H42" s="1"/>
      <c r="I42" s="1"/>
      <c r="J42" s="1"/>
      <c r="K42" s="1"/>
      <c r="L42" s="35"/>
    </row>
    <row r="43" spans="1:12" ht="158.25" customHeight="1" thickBot="1" x14ac:dyDescent="0.35">
      <c r="A43" s="36"/>
      <c r="B43" s="1" t="s">
        <v>64</v>
      </c>
      <c r="C43" s="37"/>
      <c r="D43" s="1">
        <f t="shared" ref="D43:E43" si="14">D44</f>
        <v>139</v>
      </c>
      <c r="E43" s="1">
        <f t="shared" si="14"/>
        <v>139</v>
      </c>
      <c r="F43" s="1">
        <f>F44</f>
        <v>138.80000000000001</v>
      </c>
      <c r="G43" s="3">
        <f t="shared" si="13"/>
        <v>99.856115107913681</v>
      </c>
      <c r="H43" s="6" t="s">
        <v>55</v>
      </c>
      <c r="I43" s="5" t="s">
        <v>71</v>
      </c>
      <c r="J43" s="6"/>
      <c r="K43" s="6"/>
      <c r="L43" s="35"/>
    </row>
    <row r="44" spans="1:12" ht="16.2" thickBot="1" x14ac:dyDescent="0.35">
      <c r="A44" s="36"/>
      <c r="B44" s="1" t="s">
        <v>34</v>
      </c>
      <c r="C44" s="37"/>
      <c r="D44" s="1">
        <v>139</v>
      </c>
      <c r="E44" s="1">
        <v>139</v>
      </c>
      <c r="F44" s="1">
        <v>138.80000000000001</v>
      </c>
      <c r="G44" s="3">
        <f t="shared" si="13"/>
        <v>99.856115107913681</v>
      </c>
      <c r="H44" s="28"/>
      <c r="I44" s="8"/>
      <c r="J44" s="28"/>
      <c r="K44" s="28"/>
      <c r="L44" s="35"/>
    </row>
    <row r="45" spans="1:12" ht="126.75" customHeight="1" thickBot="1" x14ac:dyDescent="0.35">
      <c r="A45" s="36"/>
      <c r="B45" s="1" t="s">
        <v>60</v>
      </c>
      <c r="C45" s="37"/>
      <c r="D45" s="1">
        <v>30</v>
      </c>
      <c r="E45" s="1">
        <v>30</v>
      </c>
      <c r="F45" s="1">
        <f>F46</f>
        <v>30</v>
      </c>
      <c r="G45" s="3">
        <f t="shared" si="13"/>
        <v>100</v>
      </c>
      <c r="H45" s="6" t="s">
        <v>56</v>
      </c>
      <c r="I45" s="5" t="s">
        <v>72</v>
      </c>
      <c r="J45" s="6" t="s">
        <v>52</v>
      </c>
      <c r="K45" s="6"/>
      <c r="L45" s="35"/>
    </row>
    <row r="46" spans="1:12" ht="16.2" thickBot="1" x14ac:dyDescent="0.35">
      <c r="A46" s="36"/>
      <c r="B46" s="1" t="s">
        <v>34</v>
      </c>
      <c r="C46" s="37"/>
      <c r="D46" s="1">
        <v>30</v>
      </c>
      <c r="E46" s="1">
        <v>30</v>
      </c>
      <c r="F46" s="1">
        <v>30</v>
      </c>
      <c r="G46" s="3">
        <f t="shared" si="13"/>
        <v>100</v>
      </c>
      <c r="H46" s="28"/>
      <c r="I46" s="8"/>
      <c r="J46" s="28"/>
      <c r="K46" s="28"/>
      <c r="L46" s="35"/>
    </row>
    <row r="47" spans="1:12" ht="142.5" customHeight="1" thickBot="1" x14ac:dyDescent="0.35">
      <c r="A47" s="36"/>
      <c r="B47" s="1" t="s">
        <v>61</v>
      </c>
      <c r="C47" s="37"/>
      <c r="D47" s="1">
        <v>10.5</v>
      </c>
      <c r="E47" s="1">
        <v>10.5</v>
      </c>
      <c r="F47" s="1">
        <f>F48</f>
        <v>10.1</v>
      </c>
      <c r="G47" s="3">
        <f t="shared" si="13"/>
        <v>96.190476190476176</v>
      </c>
      <c r="H47" s="6" t="s">
        <v>57</v>
      </c>
      <c r="I47" s="5" t="s">
        <v>74</v>
      </c>
      <c r="J47" s="6" t="s">
        <v>52</v>
      </c>
      <c r="K47" s="6"/>
      <c r="L47" s="35"/>
    </row>
    <row r="48" spans="1:12" ht="16.2" thickBot="1" x14ac:dyDescent="0.35">
      <c r="A48" s="36"/>
      <c r="B48" s="1" t="s">
        <v>34</v>
      </c>
      <c r="C48" s="37"/>
      <c r="D48" s="1">
        <v>10.5</v>
      </c>
      <c r="E48" s="1">
        <v>10.5</v>
      </c>
      <c r="F48" s="1">
        <v>10.1</v>
      </c>
      <c r="G48" s="3">
        <f t="shared" si="13"/>
        <v>96.190476190476176</v>
      </c>
      <c r="H48" s="37"/>
      <c r="I48" s="8"/>
      <c r="J48" s="28"/>
      <c r="K48" s="28"/>
      <c r="L48" s="35"/>
    </row>
    <row r="49" spans="1:15" ht="158.25" customHeight="1" thickBot="1" x14ac:dyDescent="0.35">
      <c r="A49" s="36"/>
      <c r="B49" s="1" t="s">
        <v>62</v>
      </c>
      <c r="C49" s="37"/>
      <c r="D49" s="1">
        <f>D50</f>
        <v>5.5</v>
      </c>
      <c r="E49" s="1">
        <f t="shared" ref="E49:F49" si="15">E50</f>
        <v>5.5</v>
      </c>
      <c r="F49" s="1">
        <f t="shared" si="15"/>
        <v>5.5</v>
      </c>
      <c r="G49" s="3">
        <f t="shared" si="13"/>
        <v>100</v>
      </c>
      <c r="H49" s="37"/>
      <c r="I49" s="5" t="s">
        <v>73</v>
      </c>
      <c r="J49" s="6" t="s">
        <v>52</v>
      </c>
      <c r="K49" s="6"/>
      <c r="L49" s="35"/>
    </row>
    <row r="50" spans="1:15" ht="16.2" thickBot="1" x14ac:dyDescent="0.35">
      <c r="A50" s="36"/>
      <c r="B50" s="1" t="s">
        <v>34</v>
      </c>
      <c r="C50" s="37"/>
      <c r="D50" s="1">
        <v>5.5</v>
      </c>
      <c r="E50" s="1">
        <v>5.5</v>
      </c>
      <c r="F50" s="1">
        <v>5.5</v>
      </c>
      <c r="G50" s="3">
        <f t="shared" si="13"/>
        <v>100</v>
      </c>
      <c r="H50" s="28"/>
      <c r="I50" s="8"/>
      <c r="J50" s="28"/>
      <c r="K50" s="28"/>
      <c r="L50" s="35"/>
    </row>
    <row r="51" spans="1:15" ht="189.75" customHeight="1" thickBot="1" x14ac:dyDescent="0.35">
      <c r="A51" s="36"/>
      <c r="B51" s="1" t="s">
        <v>63</v>
      </c>
      <c r="C51" s="37"/>
      <c r="D51" s="1">
        <f t="shared" ref="D51:F51" si="16">D52</f>
        <v>15</v>
      </c>
      <c r="E51" s="1">
        <f t="shared" si="16"/>
        <v>15</v>
      </c>
      <c r="F51" s="1">
        <f t="shared" si="16"/>
        <v>15</v>
      </c>
      <c r="G51" s="3">
        <f t="shared" si="13"/>
        <v>100</v>
      </c>
      <c r="H51" s="6" t="s">
        <v>58</v>
      </c>
      <c r="I51" s="5" t="s">
        <v>75</v>
      </c>
      <c r="J51" s="6" t="s">
        <v>52</v>
      </c>
      <c r="K51" s="6"/>
      <c r="L51" s="35"/>
    </row>
    <row r="52" spans="1:15" ht="16.2" thickBot="1" x14ac:dyDescent="0.35">
      <c r="A52" s="36"/>
      <c r="B52" s="1" t="s">
        <v>49</v>
      </c>
      <c r="C52" s="28"/>
      <c r="D52" s="1">
        <v>15</v>
      </c>
      <c r="E52" s="1">
        <v>15</v>
      </c>
      <c r="F52" s="1">
        <v>15</v>
      </c>
      <c r="G52" s="3">
        <f t="shared" si="13"/>
        <v>100</v>
      </c>
      <c r="H52" s="28"/>
      <c r="I52" s="8"/>
      <c r="J52" s="28"/>
      <c r="K52" s="28"/>
      <c r="L52" s="35"/>
    </row>
    <row r="53" spans="1:15" ht="187.8" thickBot="1" x14ac:dyDescent="0.35">
      <c r="A53" s="36"/>
      <c r="B53" s="2" t="s">
        <v>23</v>
      </c>
      <c r="C53" s="1" t="s">
        <v>24</v>
      </c>
      <c r="D53" s="2">
        <f>D19+D28+D37+D41</f>
        <v>14323.4</v>
      </c>
      <c r="E53" s="2">
        <f t="shared" ref="E53:F53" si="17">E19+E28+E37+E41</f>
        <v>14323.4</v>
      </c>
      <c r="F53" s="2">
        <f t="shared" si="17"/>
        <v>13815.499999999998</v>
      </c>
      <c r="G53" s="4">
        <f>F53/E53*100</f>
        <v>96.454054205007182</v>
      </c>
      <c r="H53" s="1" t="s">
        <v>24</v>
      </c>
      <c r="I53" s="1" t="s">
        <v>24</v>
      </c>
      <c r="J53" s="1"/>
      <c r="K53" s="1" t="s">
        <v>66</v>
      </c>
      <c r="L53" s="35"/>
    </row>
    <row r="54" spans="1:15" ht="16.2" thickBot="1" x14ac:dyDescent="0.35">
      <c r="A54" s="36"/>
      <c r="B54" s="1" t="s">
        <v>5</v>
      </c>
      <c r="C54" s="1" t="s">
        <v>24</v>
      </c>
      <c r="D54" s="1"/>
      <c r="E54" s="1"/>
      <c r="F54" s="1"/>
      <c r="G54" s="3"/>
      <c r="H54" s="1" t="s">
        <v>24</v>
      </c>
      <c r="I54" s="1" t="s">
        <v>24</v>
      </c>
      <c r="J54" s="1"/>
      <c r="K54" s="1"/>
      <c r="L54" s="35"/>
    </row>
    <row r="55" spans="1:15" ht="16.2" thickBot="1" x14ac:dyDescent="0.35">
      <c r="A55" s="36"/>
      <c r="B55" s="1" t="s">
        <v>6</v>
      </c>
      <c r="C55" s="1" t="s">
        <v>24</v>
      </c>
      <c r="D55" s="1">
        <f>D21+D30+D37</f>
        <v>9495.6999999999989</v>
      </c>
      <c r="E55" s="1">
        <f t="shared" ref="E55:F55" si="18">E21+E30+E37</f>
        <v>9495.6999999999989</v>
      </c>
      <c r="F55" s="1">
        <f t="shared" si="18"/>
        <v>9078.1</v>
      </c>
      <c r="G55" s="3">
        <f>F55/E55*100</f>
        <v>95.602219952188904</v>
      </c>
      <c r="H55" s="1" t="s">
        <v>24</v>
      </c>
      <c r="I55" s="1" t="s">
        <v>24</v>
      </c>
      <c r="J55" s="1"/>
      <c r="K55" s="1"/>
      <c r="L55" s="35"/>
    </row>
    <row r="56" spans="1:15" ht="16.2" thickBot="1" x14ac:dyDescent="0.35">
      <c r="A56" s="36"/>
      <c r="B56" s="1" t="s">
        <v>7</v>
      </c>
      <c r="C56" s="1" t="s">
        <v>24</v>
      </c>
      <c r="D56" s="1">
        <f>D22+D42</f>
        <v>4827.7</v>
      </c>
      <c r="E56" s="1">
        <f t="shared" ref="E56:F56" si="19">E22+E42</f>
        <v>4827.7</v>
      </c>
      <c r="F56" s="1">
        <f t="shared" si="19"/>
        <v>4737.3999999999996</v>
      </c>
      <c r="G56" s="3">
        <f>F56/E56*100</f>
        <v>98.129544089317889</v>
      </c>
      <c r="H56" s="1" t="s">
        <v>24</v>
      </c>
      <c r="I56" s="1" t="s">
        <v>24</v>
      </c>
      <c r="J56" s="1"/>
      <c r="K56" s="1"/>
      <c r="L56" s="35"/>
    </row>
    <row r="57" spans="1:15" ht="16.2" thickBot="1" x14ac:dyDescent="0.35">
      <c r="A57" s="36"/>
      <c r="B57" s="1" t="s">
        <v>8</v>
      </c>
      <c r="C57" s="1" t="s">
        <v>24</v>
      </c>
      <c r="D57" s="1"/>
      <c r="E57" s="1"/>
      <c r="F57" s="1"/>
      <c r="G57" s="3"/>
      <c r="H57" s="1" t="s">
        <v>24</v>
      </c>
      <c r="I57" s="1" t="s">
        <v>24</v>
      </c>
      <c r="J57" s="1"/>
      <c r="K57" s="1"/>
      <c r="L57" s="35"/>
    </row>
    <row r="58" spans="1:15" ht="15.6" x14ac:dyDescent="0.3">
      <c r="A58" s="40"/>
      <c r="B58" s="41"/>
      <c r="C58" s="42"/>
      <c r="D58" s="42"/>
      <c r="E58" s="42"/>
      <c r="F58" s="42"/>
      <c r="G58" s="43"/>
      <c r="H58" s="42"/>
      <c r="I58" s="42"/>
      <c r="J58" s="30"/>
      <c r="K58" s="42"/>
      <c r="L58" s="35"/>
    </row>
    <row r="59" spans="1:15" ht="37.200000000000003" x14ac:dyDescent="0.3">
      <c r="A59" s="44" t="s">
        <v>15</v>
      </c>
      <c r="B59" s="44"/>
      <c r="C59" s="45"/>
      <c r="D59" s="46" t="s">
        <v>16</v>
      </c>
      <c r="E59" s="46"/>
      <c r="F59" s="46"/>
      <c r="G59" s="47"/>
      <c r="H59" s="46"/>
      <c r="I59" s="48" t="s">
        <v>50</v>
      </c>
      <c r="J59" s="48"/>
      <c r="K59" s="48"/>
    </row>
    <row r="60" spans="1:15" ht="18.600000000000001" x14ac:dyDescent="0.3">
      <c r="A60" s="45"/>
      <c r="B60" s="45"/>
      <c r="C60" s="45"/>
      <c r="D60" s="49" t="s">
        <v>17</v>
      </c>
      <c r="E60" s="45"/>
      <c r="F60" s="45"/>
      <c r="G60" s="50"/>
      <c r="H60" s="45"/>
      <c r="I60" s="45"/>
      <c r="J60" s="51" t="s">
        <v>18</v>
      </c>
      <c r="K60" s="51"/>
    </row>
    <row r="61" spans="1:15" ht="37.200000000000003" x14ac:dyDescent="0.3">
      <c r="A61" s="52" t="s">
        <v>19</v>
      </c>
      <c r="B61" s="52"/>
      <c r="C61" s="45"/>
      <c r="D61" s="45" t="s">
        <v>51</v>
      </c>
      <c r="E61" s="45"/>
      <c r="F61" s="45"/>
      <c r="G61" s="50"/>
      <c r="H61" s="45"/>
      <c r="I61" s="45"/>
      <c r="J61" s="45"/>
      <c r="K61" s="45"/>
    </row>
    <row r="62" spans="1:15" ht="18.600000000000001" x14ac:dyDescent="0.3">
      <c r="A62" s="53" t="s">
        <v>86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4"/>
      <c r="M62" s="54"/>
      <c r="N62" s="54"/>
      <c r="O62" s="54"/>
    </row>
    <row r="63" spans="1:15" ht="18.600000000000001" x14ac:dyDescent="0.3">
      <c r="A63" s="53" t="s">
        <v>87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4"/>
      <c r="M63" s="54"/>
      <c r="N63" s="54"/>
      <c r="O63" s="54"/>
    </row>
    <row r="64" spans="1:15" ht="18.600000000000001" x14ac:dyDescent="0.3">
      <c r="A64" s="53" t="s">
        <v>88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4"/>
      <c r="M64" s="54"/>
      <c r="N64" s="54"/>
      <c r="O64" s="54"/>
    </row>
    <row r="65" spans="1:15" ht="15.6" x14ac:dyDescent="0.3">
      <c r="A65" s="35"/>
      <c r="B65" s="55"/>
      <c r="C65" s="55"/>
      <c r="D65" s="35"/>
      <c r="E65" s="35"/>
      <c r="F65" s="35"/>
      <c r="G65" s="56"/>
      <c r="H65" s="20"/>
      <c r="I65" s="20"/>
      <c r="J65" s="20"/>
      <c r="K65" s="20"/>
      <c r="L65" s="20"/>
      <c r="M65" s="20"/>
      <c r="N65" s="20"/>
      <c r="O65" s="35"/>
    </row>
    <row r="66" spans="1:15" ht="15.6" x14ac:dyDescent="0.3">
      <c r="A66" s="12" t="s">
        <v>20</v>
      </c>
      <c r="B66" s="12"/>
      <c r="C66" s="12"/>
      <c r="D66" s="12"/>
      <c r="E66" s="35"/>
      <c r="F66" s="35"/>
      <c r="G66" s="57"/>
      <c r="H66" s="58"/>
      <c r="I66" s="59" t="s">
        <v>30</v>
      </c>
      <c r="J66" s="59"/>
      <c r="K66" s="58"/>
      <c r="L66" s="60"/>
      <c r="M66" s="20"/>
      <c r="N66" s="20"/>
      <c r="O66" s="35"/>
    </row>
  </sheetData>
  <mergeCells count="72">
    <mergeCell ref="H19:H27"/>
    <mergeCell ref="H37:H40"/>
    <mergeCell ref="H43:H44"/>
    <mergeCell ref="H45:H46"/>
    <mergeCell ref="I43:I44"/>
    <mergeCell ref="I28:I35"/>
    <mergeCell ref="I19:I27"/>
    <mergeCell ref="C28:C35"/>
    <mergeCell ref="C37:C40"/>
    <mergeCell ref="C41:C52"/>
    <mergeCell ref="H47:H50"/>
    <mergeCell ref="H51:H52"/>
    <mergeCell ref="H28:H35"/>
    <mergeCell ref="E8:F8"/>
    <mergeCell ref="H16:I16"/>
    <mergeCell ref="C8:D8"/>
    <mergeCell ref="H8:K8"/>
    <mergeCell ref="J16:J17"/>
    <mergeCell ref="K16:K17"/>
    <mergeCell ref="F16:F17"/>
    <mergeCell ref="G16:G17"/>
    <mergeCell ref="A11:L11"/>
    <mergeCell ref="A12:L12"/>
    <mergeCell ref="A13:L13"/>
    <mergeCell ref="A16:A17"/>
    <mergeCell ref="B16:B17"/>
    <mergeCell ref="C16:C17"/>
    <mergeCell ref="D16:D17"/>
    <mergeCell ref="E16:E17"/>
    <mergeCell ref="A66:D66"/>
    <mergeCell ref="A62:K62"/>
    <mergeCell ref="A63:K63"/>
    <mergeCell ref="A64:K64"/>
    <mergeCell ref="A61:B61"/>
    <mergeCell ref="B65:C65"/>
    <mergeCell ref="H4:K4"/>
    <mergeCell ref="I66:J66"/>
    <mergeCell ref="H1:K1"/>
    <mergeCell ref="H2:K2"/>
    <mergeCell ref="H5:K5"/>
    <mergeCell ref="A9:L9"/>
    <mergeCell ref="A10:L10"/>
    <mergeCell ref="A1:A7"/>
    <mergeCell ref="B1:B7"/>
    <mergeCell ref="C1:D7"/>
    <mergeCell ref="E1:F7"/>
    <mergeCell ref="H7:K7"/>
    <mergeCell ref="H3:K3"/>
    <mergeCell ref="A59:B59"/>
    <mergeCell ref="I59:K59"/>
    <mergeCell ref="J60:K60"/>
    <mergeCell ref="J43:J44"/>
    <mergeCell ref="K43:K44"/>
    <mergeCell ref="I45:I46"/>
    <mergeCell ref="J45:J46"/>
    <mergeCell ref="K45:K46"/>
    <mergeCell ref="I51:I52"/>
    <mergeCell ref="J51:J52"/>
    <mergeCell ref="K51:K52"/>
    <mergeCell ref="K49:K50"/>
    <mergeCell ref="K47:K48"/>
    <mergeCell ref="J47:J48"/>
    <mergeCell ref="I47:I48"/>
    <mergeCell ref="I49:I50"/>
    <mergeCell ref="J49:J50"/>
    <mergeCell ref="J19:J27"/>
    <mergeCell ref="K19:K27"/>
    <mergeCell ref="J28:J35"/>
    <mergeCell ref="K28:K35"/>
    <mergeCell ref="I37:I40"/>
    <mergeCell ref="K37:K40"/>
    <mergeCell ref="J37:J40"/>
  </mergeCells>
  <pageMargins left="0.23622047244094491" right="0.23622047244094491" top="0.74803149606299213" bottom="0.74803149606299213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2021-02-05T10:37:34Z</cp:lastPrinted>
  <dcterms:created xsi:type="dcterms:W3CDTF">2018-05-24T06:28:27Z</dcterms:created>
  <dcterms:modified xsi:type="dcterms:W3CDTF">2021-04-20T09:45:34Z</dcterms:modified>
</cp:coreProperties>
</file>